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3_Glas_PD-OL_SET OL\"/>
    </mc:Choice>
  </mc:AlternateContent>
  <xr:revisionPtr revIDLastSave="0" documentId="13_ncr:1_{1845DDEE-8FBA-4D8F-8EB8-2EA5FA7E71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lasreinigung" sheetId="1" r:id="rId1"/>
    <sheet name="Berechnung Sozialabgaben" sheetId="6" r:id="rId2"/>
  </sheets>
  <definedNames>
    <definedName name="_xlnm.Print_Area" localSheetId="1">'Berechnung Sozialabgaben'!$A$1:$E$50</definedName>
    <definedName name="_xlnm.Print_Area" localSheetId="0">Glasreinigung!$A$1:$D$56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6" l="1"/>
  <c r="B21" i="6"/>
  <c r="B9" i="6" l="1"/>
  <c r="B8" i="6"/>
  <c r="B7" i="6" l="1"/>
  <c r="D11" i="1"/>
  <c r="C14" i="1"/>
  <c r="D12" i="1" l="1"/>
  <c r="D41" i="1" l="1"/>
  <c r="D40" i="1"/>
  <c r="A34" i="6"/>
  <c r="B19" i="6"/>
  <c r="B22" i="6"/>
  <c r="A40" i="6" s="1"/>
  <c r="B23" i="6"/>
  <c r="A46" i="6" s="1"/>
  <c r="B3" i="6"/>
  <c r="B4" i="6"/>
  <c r="B5" i="6"/>
  <c r="B6" i="6"/>
  <c r="D7" i="1"/>
  <c r="D8" i="1"/>
  <c r="D9" i="1"/>
  <c r="D10" i="1"/>
  <c r="D13" i="1"/>
  <c r="D20" i="1"/>
  <c r="D21" i="1"/>
  <c r="D28" i="1"/>
  <c r="D29" i="1"/>
  <c r="D32" i="1"/>
  <c r="D33" i="1"/>
  <c r="D35" i="1"/>
  <c r="D36" i="1"/>
  <c r="D37" i="1"/>
  <c r="D38" i="1"/>
  <c r="D39" i="1"/>
  <c r="D42" i="1"/>
  <c r="D43" i="1"/>
  <c r="D44" i="1"/>
  <c r="D45" i="1"/>
  <c r="D48" i="1"/>
  <c r="D14" i="1" l="1"/>
  <c r="B24" i="6"/>
  <c r="A41" i="6" s="1"/>
  <c r="D40" i="6" s="1"/>
  <c r="B10" i="6"/>
  <c r="A28" i="6"/>
  <c r="D42" i="6" l="1"/>
  <c r="C23" i="1" s="1"/>
  <c r="D23" i="1" s="1"/>
  <c r="A29" i="6"/>
  <c r="D28" i="6" s="1"/>
  <c r="C16" i="1" s="1"/>
  <c r="D16" i="1" s="1"/>
  <c r="A47" i="6"/>
  <c r="D46" i="6" s="1"/>
  <c r="D48" i="6" s="1"/>
  <c r="C25" i="1" s="1"/>
  <c r="D25" i="1" s="1"/>
  <c r="A35" i="6"/>
  <c r="D34" i="6" s="1"/>
  <c r="C18" i="1" s="1"/>
  <c r="C22" i="1"/>
  <c r="D22" i="1" s="1"/>
  <c r="C24" i="1" l="1"/>
  <c r="D24" i="1" s="1"/>
  <c r="D36" i="6"/>
  <c r="C19" i="1" s="1"/>
  <c r="D19" i="1" s="1"/>
  <c r="D30" i="6"/>
  <c r="C17" i="1" s="1"/>
  <c r="D17" i="1" s="1"/>
  <c r="D18" i="1"/>
  <c r="D26" i="1" l="1"/>
  <c r="D30" i="1" s="1"/>
  <c r="D46" i="1" s="1"/>
  <c r="D47" i="1" s="1"/>
  <c r="D49" i="1" s="1"/>
  <c r="C26" i="1"/>
  <c r="C30" i="1" s="1"/>
  <c r="C46" i="1" s="1"/>
  <c r="C47" i="1" s="1"/>
  <c r="C49" i="1" s="1"/>
</calcChain>
</file>

<file path=xl/sharedStrings.xml><?xml version="1.0" encoding="utf-8"?>
<sst xmlns="http://schemas.openxmlformats.org/spreadsheetml/2006/main" count="131" uniqueCount="108">
  <si>
    <t>Sozialversicherungspflichtige Beschäftigte</t>
  </si>
  <si>
    <t>% -Sätze</t>
  </si>
  <si>
    <t>Rentenversicherung</t>
  </si>
  <si>
    <t>Krankenversicherung</t>
  </si>
  <si>
    <t>Arbeitslosenversicherung</t>
  </si>
  <si>
    <t>Pflegeversicherung</t>
  </si>
  <si>
    <t>Summe Position A:</t>
  </si>
  <si>
    <t>Lohnfolgekosten</t>
  </si>
  <si>
    <t>Urlaub</t>
  </si>
  <si>
    <t>Gesetzliche Feiertage</t>
  </si>
  <si>
    <t>Gesetzliche Lohnfortzahlung</t>
  </si>
  <si>
    <t>Summe Position A und B:</t>
  </si>
  <si>
    <t>Summe Position A bis C:</t>
  </si>
  <si>
    <t>Sonstige Kosten</t>
  </si>
  <si>
    <r>
      <t xml:space="preserve">Stundenverrechnungssatz </t>
    </r>
    <r>
      <rPr>
        <b/>
        <sz val="10"/>
        <rFont val="Arial"/>
        <family val="2"/>
      </rPr>
      <t>(werktags)</t>
    </r>
  </si>
  <si>
    <t xml:space="preserve"> </t>
  </si>
  <si>
    <t>Kosten für Moppwäsche</t>
  </si>
  <si>
    <t>A</t>
  </si>
  <si>
    <t>1.</t>
  </si>
  <si>
    <t>2.</t>
  </si>
  <si>
    <t>3.</t>
  </si>
  <si>
    <t>4.</t>
  </si>
  <si>
    <t>5.</t>
  </si>
  <si>
    <t>B</t>
  </si>
  <si>
    <t>6.</t>
  </si>
  <si>
    <t>C</t>
  </si>
  <si>
    <t>D</t>
  </si>
  <si>
    <t>E</t>
  </si>
  <si>
    <t>F</t>
  </si>
  <si>
    <t>1.a</t>
  </si>
  <si>
    <t>2.a</t>
  </si>
  <si>
    <t>3.a</t>
  </si>
  <si>
    <t>4.a</t>
  </si>
  <si>
    <t>Tarifliche Arbeitsfreistellung</t>
  </si>
  <si>
    <t>Risiko und Gewinn</t>
  </si>
  <si>
    <t>7.</t>
  </si>
  <si>
    <t>Kaufmännische Angestellte inkl. Lohnfolgekosten</t>
  </si>
  <si>
    <t>Sonstige Verwaltungskosten</t>
  </si>
  <si>
    <t>Betriebsratskosten</t>
  </si>
  <si>
    <t>8.</t>
  </si>
  <si>
    <t>9.</t>
  </si>
  <si>
    <t>10.</t>
  </si>
  <si>
    <t>Kosten für Zertifizierung</t>
  </si>
  <si>
    <t>Gewerbesteuer</t>
  </si>
  <si>
    <t>Angaben für die Prüfung der Pausibilität und Auskömmlichkeit des Stundenverrechnungssatzes:</t>
  </si>
  <si>
    <t>kalkulierte durchschnittliche Urlaubstage:</t>
  </si>
  <si>
    <t>kalkulierte durchschnittliche tarifliche Arbeitsfreistellung:</t>
  </si>
  <si>
    <t>kalkulierte durchschnittliche Krankheitstage:</t>
  </si>
  <si>
    <t>Berechnung Sozialabgaben</t>
  </si>
  <si>
    <t>AG RV</t>
  </si>
  <si>
    <t>AG AV</t>
  </si>
  <si>
    <t>AG KV</t>
  </si>
  <si>
    <t>AG PV</t>
  </si>
  <si>
    <t>Summe</t>
  </si>
  <si>
    <t>Berechnung Produktive Arbeitstage</t>
  </si>
  <si>
    <t>Jahrestage</t>
  </si>
  <si>
    <t>Sonntage</t>
  </si>
  <si>
    <t>Samstage</t>
  </si>
  <si>
    <t>Feiertage</t>
  </si>
  <si>
    <t>Verrechenbare Arbeitstage</t>
  </si>
  <si>
    <t>Lohnfortzahlung</t>
  </si>
  <si>
    <t>Produktive Arbeitstage</t>
  </si>
  <si>
    <t>Berechnung Urlaub</t>
  </si>
  <si>
    <t>Ber. aus angegebenen Werten</t>
  </si>
  <si>
    <t>=</t>
  </si>
  <si>
    <t>SV-Anteil</t>
  </si>
  <si>
    <t>Berechnung Feiertage</t>
  </si>
  <si>
    <t>Berechnung Arbeitsfreistellung</t>
  </si>
  <si>
    <t>Berechnung Lohnfortzahlung</t>
  </si>
  <si>
    <t>Urlaubstage*</t>
  </si>
  <si>
    <t>Arbeitsfreistellung*</t>
  </si>
  <si>
    <r>
      <t xml:space="preserve">Bitte geben Sie </t>
    </r>
    <r>
      <rPr>
        <b/>
        <u/>
        <sz val="12"/>
        <color indexed="10"/>
        <rFont val="Arial"/>
        <family val="2"/>
      </rPr>
      <t>hier</t>
    </r>
    <r>
      <rPr>
        <sz val="12"/>
        <color indexed="10"/>
        <rFont val="Arial"/>
        <family val="2"/>
      </rPr>
      <t xml:space="preserve"> </t>
    </r>
    <r>
      <rPr>
        <sz val="12"/>
        <rFont val="Arial"/>
        <family val="2"/>
      </rPr>
      <t>Ihre Werte ein!</t>
    </r>
  </si>
  <si>
    <t>zusätzl. Urlaubsgeld</t>
  </si>
  <si>
    <t>Lohnnebenkosten</t>
  </si>
  <si>
    <t>Sozialversicherung</t>
  </si>
  <si>
    <t>Vorarbeiter</t>
  </si>
  <si>
    <t>Gesetzliche Unfallversicherung</t>
  </si>
  <si>
    <t>Beiträge zur Berufsorganisation</t>
  </si>
  <si>
    <t>Gehälter für technische Angestellte und Aufsichtskräfte</t>
  </si>
  <si>
    <t>Kosten Betriebsleitung</t>
  </si>
  <si>
    <t>Kosten Objektleiter</t>
  </si>
  <si>
    <t>Reinigungsmittel und Kleinmaterial</t>
  </si>
  <si>
    <t>Maschinen, Geräte und Betriebskosten</t>
  </si>
  <si>
    <t>Betriebshaftpflichtversicherung</t>
  </si>
  <si>
    <t>Summe Position A bis E:</t>
  </si>
  <si>
    <r>
      <t xml:space="preserve">Gesamtkosten </t>
    </r>
    <r>
      <rPr>
        <b/>
        <sz val="10"/>
        <rFont val="Arial"/>
        <family val="2"/>
      </rPr>
      <t>(Tariflohn + Pos. A bis E)</t>
    </r>
  </si>
  <si>
    <t>11.</t>
  </si>
  <si>
    <t>Schwerbehindertenabgabe</t>
  </si>
  <si>
    <t>Montag - Samstag (05:00 - 22:00 Uhr)</t>
  </si>
  <si>
    <t>Umlage U2 Mutterschaftsaufwendungen</t>
  </si>
  <si>
    <t>Stundenverrechnungssätze für Reinigungskraft:</t>
  </si>
  <si>
    <t>G</t>
  </si>
  <si>
    <t>H</t>
  </si>
  <si>
    <t>Insolvenzgeldumlage</t>
  </si>
  <si>
    <t>U2 Mutterschaftsaufwendungen</t>
  </si>
  <si>
    <t>2</t>
  </si>
  <si>
    <t>2.b</t>
  </si>
  <si>
    <t>2.c</t>
  </si>
  <si>
    <t>Sozialversicherungsbeiträge aus Pos. B1</t>
  </si>
  <si>
    <t>Sozialversicherungsbeiträge aus Pos. B2</t>
  </si>
  <si>
    <t>Sozialversicherungsbeträge aus Pos. B2b</t>
  </si>
  <si>
    <t>Sozialversicherungsbeiträge aus Pos. B3</t>
  </si>
  <si>
    <t>Sozialversicherungsbeiträge aus Pos. B4</t>
  </si>
  <si>
    <t>werktags</t>
  </si>
  <si>
    <t>kalkulierte durchschnittliche Feiertage :</t>
  </si>
  <si>
    <t>LG 6</t>
  </si>
  <si>
    <t xml:space="preserve">Kalkulation für die laufende Glasreinigung </t>
  </si>
  <si>
    <t>Tariflohn (Lohngruppe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</si>
</sst>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0.00\ &quot;%&quot;"/>
    <numFmt numFmtId="166" formatCode="#,##0.0"/>
  </numFmts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2"/>
      <color indexed="10"/>
      <name val="Arial"/>
      <family val="2"/>
    </font>
    <font>
      <b/>
      <u/>
      <sz val="12"/>
      <color indexed="10"/>
      <name val="Arial"/>
      <family val="2"/>
    </font>
    <font>
      <b/>
      <sz val="13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Protection="1">
      <protection hidden="1"/>
    </xf>
    <xf numFmtId="49" fontId="3" fillId="0" borderId="0" xfId="0" applyNumberFormat="1" applyFont="1" applyAlignment="1" applyProtection="1">
      <alignment wrapText="1"/>
      <protection hidden="1"/>
    </xf>
    <xf numFmtId="0" fontId="3" fillId="0" borderId="0" xfId="0" applyFont="1" applyAlignment="1" applyProtection="1">
      <alignment wrapText="1"/>
      <protection hidden="1"/>
    </xf>
    <xf numFmtId="164" fontId="3" fillId="0" borderId="0" xfId="0" applyNumberFormat="1" applyFont="1" applyAlignment="1" applyProtection="1">
      <alignment horizontal="center"/>
      <protection hidden="1"/>
    </xf>
    <xf numFmtId="49" fontId="3" fillId="0" borderId="0" xfId="0" applyNumberFormat="1" applyFont="1" applyProtection="1">
      <protection hidden="1"/>
    </xf>
    <xf numFmtId="4" fontId="3" fillId="0" borderId="0" xfId="0" applyNumberFormat="1" applyFont="1" applyAlignment="1" applyProtection="1">
      <alignment horizontal="center" wrapText="1"/>
      <protection hidden="1"/>
    </xf>
    <xf numFmtId="4" fontId="3" fillId="0" borderId="0" xfId="0" applyNumberFormat="1" applyFont="1" applyAlignment="1" applyProtection="1">
      <alignment horizontal="center"/>
      <protection hidden="1"/>
    </xf>
    <xf numFmtId="0" fontId="5" fillId="0" borderId="0" xfId="0" applyFont="1" applyFill="1"/>
    <xf numFmtId="49" fontId="3" fillId="0" borderId="1" xfId="0" applyNumberFormat="1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4" fontId="3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Fill="1"/>
    <xf numFmtId="2" fontId="6" fillId="0" borderId="0" xfId="0" applyNumberFormat="1" applyFont="1" applyFill="1" applyProtection="1">
      <protection hidden="1"/>
    </xf>
    <xf numFmtId="10" fontId="6" fillId="0" borderId="0" xfId="0" applyNumberFormat="1" applyFont="1" applyFill="1" applyProtection="1">
      <protection hidden="1"/>
    </xf>
    <xf numFmtId="0" fontId="1" fillId="0" borderId="0" xfId="0" applyFont="1" applyFill="1" applyProtection="1">
      <protection hidden="1"/>
    </xf>
    <xf numFmtId="2" fontId="1" fillId="0" borderId="2" xfId="0" applyNumberFormat="1" applyFont="1" applyFill="1" applyBorder="1" applyProtection="1">
      <protection hidden="1"/>
    </xf>
    <xf numFmtId="10" fontId="1" fillId="0" borderId="0" xfId="0" applyNumberFormat="1" applyFont="1" applyFill="1" applyBorder="1" applyProtection="1">
      <protection hidden="1"/>
    </xf>
    <xf numFmtId="2" fontId="6" fillId="0" borderId="2" xfId="0" applyNumberFormat="1" applyFont="1" applyFill="1" applyBorder="1" applyProtection="1">
      <protection hidden="1"/>
    </xf>
    <xf numFmtId="2" fontId="6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Protection="1"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2" fontId="6" fillId="0" borderId="3" xfId="0" applyNumberFormat="1" applyFont="1" applyFill="1" applyBorder="1" applyProtection="1">
      <protection hidden="1"/>
    </xf>
    <xf numFmtId="165" fontId="6" fillId="0" borderId="3" xfId="0" applyNumberFormat="1" applyFont="1" applyFill="1" applyBorder="1" applyProtection="1">
      <protection hidden="1"/>
    </xf>
    <xf numFmtId="165" fontId="1" fillId="0" borderId="4" xfId="0" applyNumberFormat="1" applyFont="1" applyFill="1" applyBorder="1" applyProtection="1">
      <protection hidden="1"/>
    </xf>
    <xf numFmtId="165" fontId="1" fillId="0" borderId="0" xfId="0" applyNumberFormat="1" applyFont="1" applyFill="1" applyBorder="1" applyProtection="1">
      <protection hidden="1"/>
    </xf>
    <xf numFmtId="49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vertical="center" wrapText="1"/>
      <protection hidden="1"/>
    </xf>
    <xf numFmtId="166" fontId="2" fillId="3" borderId="7" xfId="0" applyNumberFormat="1" applyFont="1" applyFill="1" applyBorder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66" fontId="2" fillId="4" borderId="6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Protection="1">
      <protection hidden="1"/>
    </xf>
    <xf numFmtId="0" fontId="3" fillId="5" borderId="0" xfId="0" applyFont="1" applyFill="1" applyProtection="1">
      <protection hidden="1"/>
    </xf>
    <xf numFmtId="166" fontId="2" fillId="4" borderId="5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vertical="top"/>
      <protection hidden="1"/>
    </xf>
    <xf numFmtId="4" fontId="6" fillId="0" borderId="0" xfId="0" applyNumberFormat="1" applyFont="1" applyFill="1" applyBorder="1" applyProtection="1">
      <protection hidden="1"/>
    </xf>
    <xf numFmtId="4" fontId="1" fillId="0" borderId="0" xfId="0" applyNumberFormat="1" applyFont="1" applyFill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left" vertical="center" wrapText="1"/>
      <protection hidden="1"/>
    </xf>
    <xf numFmtId="0" fontId="10" fillId="0" borderId="13" xfId="0" applyFont="1" applyBorder="1" applyAlignment="1" applyProtection="1">
      <alignment horizontal="left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0" fontId="2" fillId="0" borderId="12" xfId="0" applyFont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165" fontId="6" fillId="0" borderId="0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CCFFFF"/>
      <color rgb="FFFFFFCC"/>
      <color rgb="FFFF99FF"/>
      <color rgb="FFCCFF66"/>
      <color rgb="FFCCFF99"/>
      <color rgb="FFCC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370204</xdr:colOff>
      <xdr:row>10</xdr:row>
      <xdr:rowOff>153668</xdr:rowOff>
    </xdr:from>
    <xdr:to>
      <xdr:col>7</xdr:col>
      <xdr:colOff>388620</xdr:colOff>
      <xdr:row>15</xdr:row>
      <xdr:rowOff>15239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 flipV="1">
          <a:off x="6214744" y="2241548"/>
          <a:ext cx="2372996" cy="821691"/>
        </a:xfrm>
        <a:prstGeom prst="wedgeRoundRectCallout">
          <a:avLst>
            <a:gd name="adj1" fmla="val -69313"/>
            <a:gd name="adj2" fmla="val 205244"/>
            <a:gd name="adj3" fmla="val 16667"/>
          </a:avLst>
        </a:prstGeom>
        <a:solidFill>
          <a:schemeClr val="accent6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anchorCtr="0" upright="1"/>
        <a:lstStyle/>
        <a:p>
          <a:pPr rtl="0"/>
          <a:endParaRPr lang="de-DE" sz="1000">
            <a:effectLst/>
          </a:endParaRPr>
        </a:p>
        <a:p>
          <a:pPr rtl="0"/>
          <a:r>
            <a:rPr lang="de-DE" sz="1100" b="0">
              <a:effectLst/>
              <a:latin typeface="+mn-lt"/>
              <a:ea typeface="+mn-ea"/>
              <a:cs typeface="+mn-cs"/>
            </a:rPr>
            <a:t>Hier ist </a:t>
          </a:r>
          <a:r>
            <a:rPr lang="de-DE" sz="1100" b="0" u="sng">
              <a:effectLst/>
              <a:latin typeface="+mn-lt"/>
              <a:ea typeface="+mn-ea"/>
              <a:cs typeface="+mn-cs"/>
            </a:rPr>
            <a:t>mindestens</a:t>
          </a:r>
          <a:r>
            <a:rPr lang="de-DE" sz="1100" b="0">
              <a:effectLst/>
              <a:latin typeface="+mn-lt"/>
              <a:ea typeface="+mn-ea"/>
              <a:cs typeface="+mn-cs"/>
            </a:rPr>
            <a:t> der gültigen Tariflohn für die Leistung einzutragen!</a:t>
          </a:r>
          <a:endParaRPr lang="de-DE" sz="1000">
            <a:effectLst/>
          </a:endParaRPr>
        </a:p>
        <a:p>
          <a:pPr rtl="0"/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40005</xdr:colOff>
      <xdr:row>1</xdr:row>
      <xdr:rowOff>144143</xdr:rowOff>
    </xdr:from>
    <xdr:to>
      <xdr:col>8</xdr:col>
      <xdr:colOff>105444</xdr:colOff>
      <xdr:row>9</xdr:row>
      <xdr:rowOff>19050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 flipV="1">
          <a:off x="6488430" y="382268"/>
          <a:ext cx="2351439" cy="1494157"/>
        </a:xfrm>
        <a:prstGeom prst="wedgeRoundRectCallout">
          <a:avLst>
            <a:gd name="adj1" fmla="val -91134"/>
            <a:gd name="adj2" fmla="val 37061"/>
            <a:gd name="adj3" fmla="val 16667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Nur in den blauen/grauen Feldern können Eintragungen vorgenommen werden;  weitere Berechnungen erfolgen automatisch: Die Lohnfolgekosten (Bereich B) werden berechnet nachdem in den blauen Feldern der 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Zeilen 53 bis 56 </a:t>
          </a: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Eintragungen vorgenommen worden sind.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view="pageBreakPreview" zoomScaleNormal="100" zoomScaleSheetLayoutView="100" workbookViewId="0">
      <selection activeCell="B19" sqref="B19"/>
    </sheetView>
  </sheetViews>
  <sheetFormatPr baseColWidth="10" defaultColWidth="11.44140625" defaultRowHeight="13.2" x14ac:dyDescent="0.25"/>
  <cols>
    <col min="1" max="1" width="7.6640625" style="5" customWidth="1"/>
    <col min="2" max="2" width="43.88671875" style="1" customWidth="1"/>
    <col min="3" max="3" width="15" style="7" customWidth="1"/>
    <col min="4" max="4" width="18.6640625" style="4" customWidth="1"/>
    <col min="5" max="16384" width="11.44140625" style="1"/>
  </cols>
  <sheetData>
    <row r="1" spans="1:6" ht="18.75" customHeight="1" x14ac:dyDescent="0.25">
      <c r="A1" s="63" t="s">
        <v>90</v>
      </c>
      <c r="B1" s="64"/>
      <c r="C1" s="64"/>
      <c r="D1" s="54" t="s">
        <v>105</v>
      </c>
    </row>
    <row r="2" spans="1:6" ht="16.5" customHeight="1" x14ac:dyDescent="0.25">
      <c r="A2" s="65" t="s">
        <v>106</v>
      </c>
      <c r="B2" s="66"/>
      <c r="C2" s="66"/>
      <c r="D2" s="53" t="s">
        <v>103</v>
      </c>
    </row>
    <row r="3" spans="1:6" ht="27.75" customHeight="1" x14ac:dyDescent="0.25">
      <c r="A3" s="59" t="s">
        <v>88</v>
      </c>
      <c r="B3" s="60"/>
      <c r="C3" s="61" t="s">
        <v>0</v>
      </c>
      <c r="D3" s="62"/>
    </row>
    <row r="4" spans="1:6" s="12" customFormat="1" ht="18" customHeight="1" x14ac:dyDescent="0.25">
      <c r="A4" s="9"/>
      <c r="B4" s="10" t="s">
        <v>107</v>
      </c>
      <c r="C4" s="11">
        <v>100</v>
      </c>
      <c r="D4" s="55"/>
    </row>
    <row r="5" spans="1:6" s="12" customFormat="1" x14ac:dyDescent="0.25">
      <c r="A5" s="9"/>
      <c r="B5" s="13"/>
      <c r="C5" s="11" t="s">
        <v>1</v>
      </c>
      <c r="D5" s="14"/>
    </row>
    <row r="6" spans="1:6" s="12" customFormat="1" ht="18" customHeight="1" x14ac:dyDescent="0.25">
      <c r="A6" s="15" t="s">
        <v>17</v>
      </c>
      <c r="B6" s="16" t="s">
        <v>74</v>
      </c>
      <c r="C6" s="44"/>
      <c r="D6" s="14" t="s">
        <v>15</v>
      </c>
    </row>
    <row r="7" spans="1:6" s="12" customFormat="1" x14ac:dyDescent="0.25">
      <c r="A7" s="9" t="s">
        <v>18</v>
      </c>
      <c r="B7" s="40" t="s">
        <v>2</v>
      </c>
      <c r="C7" s="19"/>
      <c r="D7" s="14">
        <f>D4*C7/100</f>
        <v>0</v>
      </c>
    </row>
    <row r="8" spans="1:6" s="12" customFormat="1" x14ac:dyDescent="0.25">
      <c r="A8" s="9" t="s">
        <v>19</v>
      </c>
      <c r="B8" s="40" t="s">
        <v>3</v>
      </c>
      <c r="C8" s="19"/>
      <c r="D8" s="14">
        <f>D4*C8/100</f>
        <v>0</v>
      </c>
    </row>
    <row r="9" spans="1:6" s="12" customFormat="1" x14ac:dyDescent="0.25">
      <c r="A9" s="9" t="s">
        <v>20</v>
      </c>
      <c r="B9" s="40" t="s">
        <v>4</v>
      </c>
      <c r="C9" s="19"/>
      <c r="D9" s="14">
        <f>D4*C9/100</f>
        <v>0</v>
      </c>
    </row>
    <row r="10" spans="1:6" s="12" customFormat="1" x14ac:dyDescent="0.25">
      <c r="A10" s="9" t="s">
        <v>21</v>
      </c>
      <c r="B10" s="40" t="s">
        <v>5</v>
      </c>
      <c r="C10" s="19"/>
      <c r="D10" s="14">
        <f>D4*C10/100</f>
        <v>0</v>
      </c>
    </row>
    <row r="11" spans="1:6" s="12" customFormat="1" x14ac:dyDescent="0.25">
      <c r="A11" s="9" t="s">
        <v>22</v>
      </c>
      <c r="B11" s="40" t="s">
        <v>93</v>
      </c>
      <c r="C11" s="19"/>
      <c r="D11" s="14">
        <f>D4*C11/100</f>
        <v>0</v>
      </c>
      <c r="F11" s="17"/>
    </row>
    <row r="12" spans="1:6" s="12" customFormat="1" x14ac:dyDescent="0.25">
      <c r="A12" s="9" t="s">
        <v>24</v>
      </c>
      <c r="B12" s="40" t="s">
        <v>89</v>
      </c>
      <c r="C12" s="19"/>
      <c r="D12" s="14">
        <f>D4*C12/100</f>
        <v>0</v>
      </c>
      <c r="F12" s="17"/>
    </row>
    <row r="13" spans="1:6" s="12" customFormat="1" x14ac:dyDescent="0.25">
      <c r="A13" s="9" t="s">
        <v>35</v>
      </c>
      <c r="B13" s="40" t="s">
        <v>76</v>
      </c>
      <c r="C13" s="19"/>
      <c r="D13" s="14">
        <f>D4*C13/100</f>
        <v>0</v>
      </c>
    </row>
    <row r="14" spans="1:6" s="12" customFormat="1" ht="18" customHeight="1" x14ac:dyDescent="0.25">
      <c r="A14" s="9"/>
      <c r="B14" s="41" t="s">
        <v>6</v>
      </c>
      <c r="C14" s="21">
        <f>SUM(C7:C13)</f>
        <v>0</v>
      </c>
      <c r="D14" s="18">
        <f>SUM(D7:D13)</f>
        <v>0</v>
      </c>
    </row>
    <row r="15" spans="1:6" s="12" customFormat="1" ht="18" customHeight="1" x14ac:dyDescent="0.25">
      <c r="A15" s="15" t="s">
        <v>23</v>
      </c>
      <c r="B15" s="16" t="s">
        <v>7</v>
      </c>
      <c r="C15" s="11"/>
      <c r="D15" s="14"/>
    </row>
    <row r="16" spans="1:6" s="12" customFormat="1" x14ac:dyDescent="0.25">
      <c r="A16" s="9" t="s">
        <v>18</v>
      </c>
      <c r="B16" s="40" t="s">
        <v>9</v>
      </c>
      <c r="C16" s="22">
        <f>'Berechnung Sozialabgaben'!D28</f>
        <v>0</v>
      </c>
      <c r="D16" s="14">
        <f>D4*C16/100</f>
        <v>0</v>
      </c>
    </row>
    <row r="17" spans="1:4" s="12" customFormat="1" x14ac:dyDescent="0.25">
      <c r="A17" s="9" t="s">
        <v>29</v>
      </c>
      <c r="B17" s="40" t="s">
        <v>98</v>
      </c>
      <c r="C17" s="22">
        <f>'Berechnung Sozialabgaben'!D30</f>
        <v>0</v>
      </c>
      <c r="D17" s="14">
        <f>D4*C17/100</f>
        <v>0</v>
      </c>
    </row>
    <row r="18" spans="1:4" s="12" customFormat="1" x14ac:dyDescent="0.25">
      <c r="A18" s="9" t="s">
        <v>95</v>
      </c>
      <c r="B18" s="40" t="s">
        <v>8</v>
      </c>
      <c r="C18" s="22">
        <f>'Berechnung Sozialabgaben'!D34</f>
        <v>0</v>
      </c>
      <c r="D18" s="14">
        <f>D4*C18/100</f>
        <v>0</v>
      </c>
    </row>
    <row r="19" spans="1:4" s="12" customFormat="1" x14ac:dyDescent="0.25">
      <c r="A19" s="9" t="s">
        <v>30</v>
      </c>
      <c r="B19" s="40" t="s">
        <v>99</v>
      </c>
      <c r="C19" s="22">
        <f>'Berechnung Sozialabgaben'!D36</f>
        <v>0</v>
      </c>
      <c r="D19" s="14">
        <f>D4*C19/100</f>
        <v>0</v>
      </c>
    </row>
    <row r="20" spans="1:4" s="12" customFormat="1" x14ac:dyDescent="0.25">
      <c r="A20" s="39" t="s">
        <v>96</v>
      </c>
      <c r="B20" s="40" t="s">
        <v>72</v>
      </c>
      <c r="C20" s="19"/>
      <c r="D20" s="20">
        <f>D4*C20/100</f>
        <v>0</v>
      </c>
    </row>
    <row r="21" spans="1:4" s="12" customFormat="1" x14ac:dyDescent="0.25">
      <c r="A21" s="39" t="s">
        <v>97</v>
      </c>
      <c r="B21" s="40" t="s">
        <v>100</v>
      </c>
      <c r="C21" s="19"/>
      <c r="D21" s="20">
        <f>D4*C21/100</f>
        <v>0</v>
      </c>
    </row>
    <row r="22" spans="1:4" s="12" customFormat="1" x14ac:dyDescent="0.25">
      <c r="A22" s="9" t="s">
        <v>20</v>
      </c>
      <c r="B22" s="40" t="s">
        <v>33</v>
      </c>
      <c r="C22" s="22">
        <f>'Berechnung Sozialabgaben'!D40</f>
        <v>0</v>
      </c>
      <c r="D22" s="14">
        <f>D4*C22/100</f>
        <v>0</v>
      </c>
    </row>
    <row r="23" spans="1:4" s="12" customFormat="1" x14ac:dyDescent="0.25">
      <c r="A23" s="9" t="s">
        <v>31</v>
      </c>
      <c r="B23" s="40" t="s">
        <v>101</v>
      </c>
      <c r="C23" s="22">
        <f>'Berechnung Sozialabgaben'!D42</f>
        <v>0</v>
      </c>
      <c r="D23" s="14">
        <f>D4*C23/100</f>
        <v>0</v>
      </c>
    </row>
    <row r="24" spans="1:4" s="12" customFormat="1" x14ac:dyDescent="0.25">
      <c r="A24" s="9" t="s">
        <v>21</v>
      </c>
      <c r="B24" s="40" t="s">
        <v>10</v>
      </c>
      <c r="C24" s="22">
        <f>'Berechnung Sozialabgaben'!D46</f>
        <v>0</v>
      </c>
      <c r="D24" s="14">
        <f>D4*C24/100</f>
        <v>0</v>
      </c>
    </row>
    <row r="25" spans="1:4" s="12" customFormat="1" x14ac:dyDescent="0.25">
      <c r="A25" s="9" t="s">
        <v>32</v>
      </c>
      <c r="B25" s="40" t="s">
        <v>102</v>
      </c>
      <c r="C25" s="22">
        <f>'Berechnung Sozialabgaben'!D48</f>
        <v>0</v>
      </c>
      <c r="D25" s="14">
        <f>D4*C25/100</f>
        <v>0</v>
      </c>
    </row>
    <row r="26" spans="1:4" s="12" customFormat="1" ht="18" customHeight="1" x14ac:dyDescent="0.25">
      <c r="A26" s="9"/>
      <c r="B26" s="41" t="s">
        <v>11</v>
      </c>
      <c r="C26" s="21">
        <f>SUM(C14:C25)</f>
        <v>0</v>
      </c>
      <c r="D26" s="18">
        <f>SUM(D14:D25)</f>
        <v>0</v>
      </c>
    </row>
    <row r="27" spans="1:4" s="12" customFormat="1" ht="15.6" x14ac:dyDescent="0.25">
      <c r="A27" s="15" t="s">
        <v>25</v>
      </c>
      <c r="B27" s="16" t="s">
        <v>73</v>
      </c>
      <c r="C27" s="45"/>
      <c r="D27" s="14"/>
    </row>
    <row r="28" spans="1:4" s="12" customFormat="1" x14ac:dyDescent="0.25">
      <c r="A28" s="9" t="s">
        <v>18</v>
      </c>
      <c r="B28" s="13" t="s">
        <v>77</v>
      </c>
      <c r="C28" s="19"/>
      <c r="D28" s="14">
        <f>D4*C28/100</f>
        <v>0</v>
      </c>
    </row>
    <row r="29" spans="1:4" s="12" customFormat="1" x14ac:dyDescent="0.25">
      <c r="A29" s="9" t="s">
        <v>19</v>
      </c>
      <c r="B29" s="13" t="s">
        <v>75</v>
      </c>
      <c r="C29" s="19"/>
      <c r="D29" s="14">
        <f>D4*C29/100</f>
        <v>0</v>
      </c>
    </row>
    <row r="30" spans="1:4" s="12" customFormat="1" ht="18" customHeight="1" x14ac:dyDescent="0.25">
      <c r="A30" s="9"/>
      <c r="B30" s="41" t="s">
        <v>12</v>
      </c>
      <c r="C30" s="21">
        <f>SUM(C26:C29)</f>
        <v>0</v>
      </c>
      <c r="D30" s="18">
        <f>SUM(D26:D29)</f>
        <v>0</v>
      </c>
    </row>
    <row r="31" spans="1:4" s="12" customFormat="1" ht="31.2" x14ac:dyDescent="0.25">
      <c r="A31" s="15" t="s">
        <v>26</v>
      </c>
      <c r="B31" s="16" t="s">
        <v>78</v>
      </c>
      <c r="C31" s="45"/>
      <c r="D31" s="14"/>
    </row>
    <row r="32" spans="1:4" s="12" customFormat="1" x14ac:dyDescent="0.25">
      <c r="A32" s="9" t="s">
        <v>18</v>
      </c>
      <c r="B32" s="13" t="s">
        <v>79</v>
      </c>
      <c r="C32" s="19"/>
      <c r="D32" s="14">
        <f>D4*C32/100</f>
        <v>0</v>
      </c>
    </row>
    <row r="33" spans="1:4" s="12" customFormat="1" x14ac:dyDescent="0.25">
      <c r="A33" s="9" t="s">
        <v>19</v>
      </c>
      <c r="B33" s="13" t="s">
        <v>80</v>
      </c>
      <c r="C33" s="19"/>
      <c r="D33" s="14">
        <f>D4*C33/100</f>
        <v>0</v>
      </c>
    </row>
    <row r="34" spans="1:4" s="12" customFormat="1" ht="18" customHeight="1" x14ac:dyDescent="0.25">
      <c r="A34" s="15" t="s">
        <v>27</v>
      </c>
      <c r="B34" s="16" t="s">
        <v>13</v>
      </c>
      <c r="C34" s="44"/>
      <c r="D34" s="14"/>
    </row>
    <row r="35" spans="1:4" s="12" customFormat="1" ht="12.75" customHeight="1" x14ac:dyDescent="0.25">
      <c r="A35" s="9" t="s">
        <v>18</v>
      </c>
      <c r="B35" s="13" t="s">
        <v>81</v>
      </c>
      <c r="C35" s="19"/>
      <c r="D35" s="14">
        <f>D4*C35/100</f>
        <v>0</v>
      </c>
    </row>
    <row r="36" spans="1:4" s="12" customFormat="1" ht="12.75" customHeight="1" x14ac:dyDescent="0.25">
      <c r="A36" s="9" t="s">
        <v>19</v>
      </c>
      <c r="B36" s="13" t="s">
        <v>82</v>
      </c>
      <c r="C36" s="19"/>
      <c r="D36" s="14">
        <f>D4*C36/100</f>
        <v>0</v>
      </c>
    </row>
    <row r="37" spans="1:4" s="12" customFormat="1" x14ac:dyDescent="0.25">
      <c r="A37" s="9" t="s">
        <v>20</v>
      </c>
      <c r="B37" s="13" t="s">
        <v>16</v>
      </c>
      <c r="C37" s="19"/>
      <c r="D37" s="14">
        <f>D4*C37/100</f>
        <v>0</v>
      </c>
    </row>
    <row r="38" spans="1:4" s="12" customFormat="1" x14ac:dyDescent="0.25">
      <c r="A38" s="9" t="s">
        <v>21</v>
      </c>
      <c r="B38" s="13" t="s">
        <v>43</v>
      </c>
      <c r="C38" s="19"/>
      <c r="D38" s="14">
        <f>D4*C38/100</f>
        <v>0</v>
      </c>
    </row>
    <row r="39" spans="1:4" s="12" customFormat="1" x14ac:dyDescent="0.25">
      <c r="A39" s="9" t="s">
        <v>22</v>
      </c>
      <c r="B39" s="13" t="s">
        <v>42</v>
      </c>
      <c r="C39" s="19"/>
      <c r="D39" s="14">
        <f>D4*C39/100</f>
        <v>0</v>
      </c>
    </row>
    <row r="40" spans="1:4" s="12" customFormat="1" x14ac:dyDescent="0.25">
      <c r="A40" s="9" t="s">
        <v>24</v>
      </c>
      <c r="B40" s="13" t="s">
        <v>83</v>
      </c>
      <c r="C40" s="19"/>
      <c r="D40" s="14">
        <f>D4*C40/100</f>
        <v>0</v>
      </c>
    </row>
    <row r="41" spans="1:4" s="12" customFormat="1" x14ac:dyDescent="0.25">
      <c r="A41" s="9" t="s">
        <v>35</v>
      </c>
      <c r="B41" s="13" t="s">
        <v>87</v>
      </c>
      <c r="C41" s="19"/>
      <c r="D41" s="14">
        <f>D4*C41/100</f>
        <v>0</v>
      </c>
    </row>
    <row r="42" spans="1:4" s="12" customFormat="1" x14ac:dyDescent="0.25">
      <c r="A42" s="9" t="s">
        <v>39</v>
      </c>
      <c r="B42" s="13" t="s">
        <v>37</v>
      </c>
      <c r="C42" s="19"/>
      <c r="D42" s="14">
        <f>D4*C42/100</f>
        <v>0</v>
      </c>
    </row>
    <row r="43" spans="1:4" s="12" customFormat="1" ht="12" customHeight="1" x14ac:dyDescent="0.25">
      <c r="A43" s="9" t="s">
        <v>40</v>
      </c>
      <c r="B43" s="13" t="s">
        <v>36</v>
      </c>
      <c r="C43" s="19"/>
      <c r="D43" s="14">
        <f>D4*C43/100</f>
        <v>0</v>
      </c>
    </row>
    <row r="44" spans="1:4" s="12" customFormat="1" x14ac:dyDescent="0.25">
      <c r="A44" s="9" t="s">
        <v>41</v>
      </c>
      <c r="B44" s="13" t="s">
        <v>38</v>
      </c>
      <c r="C44" s="19"/>
      <c r="D44" s="14">
        <f>D4*C44/100</f>
        <v>0</v>
      </c>
    </row>
    <row r="45" spans="1:4" s="12" customFormat="1" x14ac:dyDescent="0.25">
      <c r="A45" s="9" t="s">
        <v>86</v>
      </c>
      <c r="B45" s="13" t="s">
        <v>13</v>
      </c>
      <c r="C45" s="19"/>
      <c r="D45" s="14">
        <f>D4*C45/100</f>
        <v>0</v>
      </c>
    </row>
    <row r="46" spans="1:4" s="12" customFormat="1" ht="18" customHeight="1" x14ac:dyDescent="0.25">
      <c r="A46" s="9"/>
      <c r="B46" s="41" t="s">
        <v>84</v>
      </c>
      <c r="C46" s="21">
        <f>SUM(C30:C45)</f>
        <v>0</v>
      </c>
      <c r="D46" s="18">
        <f>SUM(D30:D45)</f>
        <v>0</v>
      </c>
    </row>
    <row r="47" spans="1:4" s="12" customFormat="1" ht="18" customHeight="1" x14ac:dyDescent="0.25">
      <c r="A47" s="15" t="s">
        <v>28</v>
      </c>
      <c r="B47" s="42" t="s">
        <v>85</v>
      </c>
      <c r="C47" s="21">
        <f>100+C46</f>
        <v>100</v>
      </c>
      <c r="D47" s="18">
        <f>D4+D46</f>
        <v>0</v>
      </c>
    </row>
    <row r="48" spans="1:4" s="12" customFormat="1" ht="18" customHeight="1" x14ac:dyDescent="0.25">
      <c r="A48" s="15" t="s">
        <v>91</v>
      </c>
      <c r="B48" s="16" t="s">
        <v>34</v>
      </c>
      <c r="C48" s="19"/>
      <c r="D48" s="14">
        <f>D4*C48/100</f>
        <v>0</v>
      </c>
    </row>
    <row r="49" spans="1:6" s="12" customFormat="1" ht="15.6" x14ac:dyDescent="0.25">
      <c r="A49" s="15" t="s">
        <v>92</v>
      </c>
      <c r="B49" s="42" t="s">
        <v>14</v>
      </c>
      <c r="C49" s="21">
        <f>SUM(C47:C48)</f>
        <v>100</v>
      </c>
      <c r="D49" s="18">
        <f>SUM(D47:D48)</f>
        <v>0</v>
      </c>
    </row>
    <row r="50" spans="1:6" ht="9.75" customHeight="1" x14ac:dyDescent="0.25">
      <c r="A50" s="2"/>
      <c r="B50" s="3"/>
      <c r="C50" s="6"/>
      <c r="F50" s="48"/>
    </row>
    <row r="51" spans="1:6" x14ac:dyDescent="0.25">
      <c r="A51" s="5" t="s">
        <v>44</v>
      </c>
    </row>
    <row r="52" spans="1:6" ht="6.75" customHeight="1" thickBot="1" x14ac:dyDescent="0.3"/>
    <row r="53" spans="1:6" ht="12.75" customHeight="1" x14ac:dyDescent="0.25">
      <c r="A53" s="5" t="s">
        <v>45</v>
      </c>
      <c r="B53" s="47"/>
      <c r="C53" s="56" t="s">
        <v>71</v>
      </c>
      <c r="D53" s="49"/>
    </row>
    <row r="54" spans="1:6" ht="12.75" customHeight="1" x14ac:dyDescent="0.25">
      <c r="A54" s="5" t="s">
        <v>104</v>
      </c>
      <c r="B54" s="47"/>
      <c r="C54" s="57"/>
      <c r="D54" s="46"/>
    </row>
    <row r="55" spans="1:6" ht="12.75" customHeight="1" x14ac:dyDescent="0.25">
      <c r="A55" s="5" t="s">
        <v>46</v>
      </c>
      <c r="B55" s="47"/>
      <c r="C55" s="57"/>
      <c r="D55" s="46"/>
    </row>
    <row r="56" spans="1:6" ht="12.75" customHeight="1" thickBot="1" x14ac:dyDescent="0.3">
      <c r="A56" s="5" t="s">
        <v>47</v>
      </c>
      <c r="B56" s="47"/>
      <c r="C56" s="58"/>
      <c r="D56" s="43"/>
    </row>
  </sheetData>
  <sheetProtection algorithmName="SHA-512" hashValue="Yqo0hFPf1wvuBAzGDF4NJ/HrScrjzoP9M3XpxYDQ3tyRGI6vQW03gBLoETHqy6ndL7Bsy3jmYdrhXxI0UgJlww==" saltValue="m9Xv73Ll08gElbpoFst6Yw==" spinCount="100000" sheet="1" objects="1" scenarios="1"/>
  <mergeCells count="5">
    <mergeCell ref="C53:C56"/>
    <mergeCell ref="A3:B3"/>
    <mergeCell ref="C3:D3"/>
    <mergeCell ref="A1:C1"/>
    <mergeCell ref="A2:C2"/>
  </mergeCells>
  <phoneticPr fontId="0" type="noConversion"/>
  <pageMargins left="0.78740157480314965" right="0.31496062992125984" top="0.74803149606299213" bottom="0.47244094488188981" header="0.74803149606299213" footer="0.51181102362204722"/>
  <pageSetup paperSize="9" scale="89" firstPageNumber="18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view="pageBreakPreview" zoomScaleNormal="100" zoomScaleSheetLayoutView="100" workbookViewId="0">
      <selection activeCell="H5" sqref="H5"/>
    </sheetView>
  </sheetViews>
  <sheetFormatPr baseColWidth="10" defaultColWidth="11.44140625" defaultRowHeight="15.6" x14ac:dyDescent="0.3"/>
  <cols>
    <col min="1" max="1" width="40" style="25" customWidth="1"/>
    <col min="2" max="2" width="11.44140625" style="25"/>
    <col min="3" max="3" width="2.33203125" style="25" bestFit="1" customWidth="1"/>
    <col min="4" max="4" width="29.88671875" style="25" customWidth="1"/>
    <col min="5" max="5" width="11.44140625" style="25"/>
    <col min="6" max="16384" width="11.44140625" style="8"/>
  </cols>
  <sheetData>
    <row r="1" spans="1:4" ht="16.8" x14ac:dyDescent="0.3">
      <c r="A1" s="23" t="s">
        <v>48</v>
      </c>
      <c r="B1" s="24"/>
      <c r="C1" s="24"/>
      <c r="D1" s="24"/>
    </row>
    <row r="2" spans="1:4" x14ac:dyDescent="0.3">
      <c r="A2" s="24"/>
      <c r="B2" s="24"/>
      <c r="C2" s="24"/>
      <c r="D2" s="24"/>
    </row>
    <row r="3" spans="1:4" x14ac:dyDescent="0.3">
      <c r="A3" s="24" t="s">
        <v>49</v>
      </c>
      <c r="B3" s="26">
        <f>Glasreinigung!C7</f>
        <v>0</v>
      </c>
      <c r="C3" s="27"/>
      <c r="D3" s="24"/>
    </row>
    <row r="4" spans="1:4" x14ac:dyDescent="0.3">
      <c r="A4" s="24" t="s">
        <v>51</v>
      </c>
      <c r="B4" s="26">
        <f>Glasreinigung!C8</f>
        <v>0</v>
      </c>
      <c r="C4" s="27"/>
      <c r="D4" s="24"/>
    </row>
    <row r="5" spans="1:4" x14ac:dyDescent="0.3">
      <c r="A5" s="24" t="s">
        <v>50</v>
      </c>
      <c r="B5" s="26">
        <f>Glasreinigung!C9</f>
        <v>0</v>
      </c>
      <c r="C5" s="27"/>
      <c r="D5" s="24"/>
    </row>
    <row r="6" spans="1:4" x14ac:dyDescent="0.3">
      <c r="A6" s="24" t="s">
        <v>52</v>
      </c>
      <c r="B6" s="26">
        <f>Glasreinigung!C10</f>
        <v>0</v>
      </c>
      <c r="C6" s="27"/>
      <c r="D6" s="24"/>
    </row>
    <row r="7" spans="1:4" x14ac:dyDescent="0.3">
      <c r="A7" s="24" t="s">
        <v>93</v>
      </c>
      <c r="B7" s="26">
        <f>Glasreinigung!C11</f>
        <v>0</v>
      </c>
      <c r="C7" s="24"/>
      <c r="D7" s="24"/>
    </row>
    <row r="8" spans="1:4" x14ac:dyDescent="0.3">
      <c r="A8" s="24" t="s">
        <v>94</v>
      </c>
      <c r="B8" s="26">
        <f>Glasreinigung!C12</f>
        <v>0</v>
      </c>
      <c r="C8" s="24"/>
      <c r="D8" s="24"/>
    </row>
    <row r="9" spans="1:4" x14ac:dyDescent="0.3">
      <c r="A9" s="24" t="s">
        <v>76</v>
      </c>
      <c r="B9" s="26">
        <f>Glasreinigung!C13</f>
        <v>0</v>
      </c>
      <c r="C9" s="24"/>
      <c r="D9" s="24"/>
    </row>
    <row r="10" spans="1:4" ht="16.2" thickBot="1" x14ac:dyDescent="0.35">
      <c r="A10" s="28" t="s">
        <v>53</v>
      </c>
      <c r="B10" s="29">
        <f>SUM(B3:B9)</f>
        <v>0</v>
      </c>
      <c r="C10" s="30"/>
      <c r="D10" s="24"/>
    </row>
    <row r="11" spans="1:4" x14ac:dyDescent="0.3">
      <c r="A11" s="24"/>
      <c r="B11" s="24"/>
      <c r="C11" s="24"/>
      <c r="D11" s="24"/>
    </row>
    <row r="12" spans="1:4" x14ac:dyDescent="0.3">
      <c r="A12" s="24"/>
      <c r="B12" s="24"/>
      <c r="C12" s="24"/>
      <c r="D12" s="24"/>
    </row>
    <row r="13" spans="1:4" ht="16.8" x14ac:dyDescent="0.3">
      <c r="A13" s="23" t="s">
        <v>54</v>
      </c>
      <c r="B13" s="24"/>
      <c r="C13" s="24"/>
      <c r="D13" s="24"/>
    </row>
    <row r="14" spans="1:4" x14ac:dyDescent="0.3">
      <c r="A14" s="24"/>
      <c r="B14" s="24"/>
      <c r="C14" s="24"/>
      <c r="D14" s="24"/>
    </row>
    <row r="15" spans="1:4" x14ac:dyDescent="0.3">
      <c r="A15" s="24" t="s">
        <v>55</v>
      </c>
      <c r="B15" s="26">
        <v>365</v>
      </c>
      <c r="C15" s="24"/>
      <c r="D15" s="24"/>
    </row>
    <row r="16" spans="1:4" x14ac:dyDescent="0.3">
      <c r="A16" s="24" t="s">
        <v>56</v>
      </c>
      <c r="B16" s="51">
        <v>52</v>
      </c>
      <c r="C16" s="24"/>
      <c r="D16" s="24"/>
    </row>
    <row r="17" spans="1:4" x14ac:dyDescent="0.3">
      <c r="A17" s="24" t="s">
        <v>57</v>
      </c>
      <c r="B17" s="51">
        <v>52</v>
      </c>
      <c r="C17" s="24"/>
      <c r="D17" s="24"/>
    </row>
    <row r="18" spans="1:4" ht="16.2" thickBot="1" x14ac:dyDescent="0.35">
      <c r="A18" s="24" t="s">
        <v>58</v>
      </c>
      <c r="B18" s="31">
        <f>Glasreinigung!D54</f>
        <v>0</v>
      </c>
      <c r="C18" s="32"/>
      <c r="D18" s="24"/>
    </row>
    <row r="19" spans="1:4" x14ac:dyDescent="0.3">
      <c r="A19" s="28" t="s">
        <v>59</v>
      </c>
      <c r="B19" s="52">
        <f>B15-B16-B17-B18</f>
        <v>261</v>
      </c>
      <c r="C19" s="28"/>
      <c r="D19" s="24"/>
    </row>
    <row r="20" spans="1:4" x14ac:dyDescent="0.3">
      <c r="A20" s="24"/>
      <c r="B20" s="24"/>
      <c r="C20" s="24"/>
      <c r="D20" s="24"/>
    </row>
    <row r="21" spans="1:4" x14ac:dyDescent="0.3">
      <c r="A21" s="24" t="s">
        <v>69</v>
      </c>
      <c r="B21" s="32">
        <f>Glasreinigung!D53</f>
        <v>0</v>
      </c>
      <c r="C21" s="32"/>
      <c r="D21" s="24"/>
    </row>
    <row r="22" spans="1:4" x14ac:dyDescent="0.3">
      <c r="A22" s="24" t="s">
        <v>70</v>
      </c>
      <c r="B22" s="32">
        <f>Glasreinigung!D55</f>
        <v>0</v>
      </c>
      <c r="C22" s="32"/>
      <c r="D22" s="24"/>
    </row>
    <row r="23" spans="1:4" ht="16.2" thickBot="1" x14ac:dyDescent="0.35">
      <c r="A23" s="24" t="s">
        <v>60</v>
      </c>
      <c r="B23" s="31">
        <f>Glasreinigung!D56</f>
        <v>0</v>
      </c>
      <c r="C23" s="32"/>
      <c r="D23" s="24"/>
    </row>
    <row r="24" spans="1:4" x14ac:dyDescent="0.3">
      <c r="A24" s="28" t="s">
        <v>61</v>
      </c>
      <c r="B24" s="33">
        <f>B19-B21-B22-B23</f>
        <v>261</v>
      </c>
      <c r="C24" s="33"/>
      <c r="D24" s="24"/>
    </row>
    <row r="25" spans="1:4" x14ac:dyDescent="0.3">
      <c r="A25" s="28"/>
      <c r="B25" s="33"/>
      <c r="C25" s="33"/>
      <c r="D25" s="24"/>
    </row>
    <row r="26" spans="1:4" x14ac:dyDescent="0.3">
      <c r="A26" s="24"/>
      <c r="B26" s="24"/>
      <c r="C26" s="24"/>
      <c r="D26" s="24"/>
    </row>
    <row r="27" spans="1:4" ht="31.2" x14ac:dyDescent="0.3">
      <c r="A27" s="50" t="s">
        <v>66</v>
      </c>
      <c r="B27" s="24"/>
      <c r="C27" s="24"/>
      <c r="D27" s="34" t="s">
        <v>63</v>
      </c>
    </row>
    <row r="28" spans="1:4" x14ac:dyDescent="0.3">
      <c r="A28" s="35">
        <f>B18</f>
        <v>0</v>
      </c>
      <c r="B28" s="36">
        <v>100</v>
      </c>
      <c r="C28" s="67" t="s">
        <v>64</v>
      </c>
      <c r="D28" s="68">
        <f>ROUND(A28/A29*B28,2)</f>
        <v>0</v>
      </c>
    </row>
    <row r="29" spans="1:4" ht="16.2" thickBot="1" x14ac:dyDescent="0.35">
      <c r="A29" s="26">
        <f>B24</f>
        <v>261</v>
      </c>
      <c r="B29" s="24"/>
      <c r="C29" s="67"/>
      <c r="D29" s="69"/>
    </row>
    <row r="30" spans="1:4" ht="25.5" customHeight="1" thickTop="1" thickBot="1" x14ac:dyDescent="0.35">
      <c r="A30" s="28" t="s">
        <v>65</v>
      </c>
      <c r="B30" s="24"/>
      <c r="C30" s="24"/>
      <c r="D30" s="37">
        <f>ROUND(D28*B10/100,2)</f>
        <v>0</v>
      </c>
    </row>
    <row r="31" spans="1:4" x14ac:dyDescent="0.3">
      <c r="A31" s="24"/>
      <c r="B31" s="24"/>
      <c r="C31" s="24"/>
      <c r="D31" s="24"/>
    </row>
    <row r="32" spans="1:4" x14ac:dyDescent="0.3">
      <c r="A32" s="24"/>
      <c r="B32" s="24"/>
      <c r="C32" s="24"/>
      <c r="D32" s="24"/>
    </row>
    <row r="33" spans="1:4" x14ac:dyDescent="0.3">
      <c r="A33" s="50" t="s">
        <v>62</v>
      </c>
      <c r="B33" s="24"/>
      <c r="C33" s="24"/>
    </row>
    <row r="34" spans="1:4" x14ac:dyDescent="0.3">
      <c r="A34" s="35">
        <f>B21</f>
        <v>0</v>
      </c>
      <c r="B34" s="36">
        <v>100</v>
      </c>
      <c r="C34" s="67" t="s">
        <v>64</v>
      </c>
      <c r="D34" s="68">
        <f>ROUND(A34/A35*B34,2)</f>
        <v>0</v>
      </c>
    </row>
    <row r="35" spans="1:4" ht="16.2" thickBot="1" x14ac:dyDescent="0.35">
      <c r="A35" s="26">
        <f>B24</f>
        <v>261</v>
      </c>
      <c r="B35" s="24"/>
      <c r="C35" s="67"/>
      <c r="D35" s="69"/>
    </row>
    <row r="36" spans="1:4" ht="25.5" customHeight="1" thickTop="1" thickBot="1" x14ac:dyDescent="0.35">
      <c r="A36" s="28" t="s">
        <v>65</v>
      </c>
      <c r="B36" s="24"/>
      <c r="C36" s="24"/>
      <c r="D36" s="37">
        <f>ROUND(D34*B10/100,2)</f>
        <v>0</v>
      </c>
    </row>
    <row r="37" spans="1:4" x14ac:dyDescent="0.3">
      <c r="A37" s="28"/>
      <c r="B37" s="24"/>
      <c r="C37" s="24"/>
      <c r="D37" s="38"/>
    </row>
    <row r="38" spans="1:4" x14ac:dyDescent="0.3">
      <c r="A38" s="24"/>
      <c r="B38" s="24"/>
      <c r="C38" s="24"/>
      <c r="D38" s="24"/>
    </row>
    <row r="39" spans="1:4" x14ac:dyDescent="0.3">
      <c r="A39" s="50" t="s">
        <v>67</v>
      </c>
      <c r="B39" s="24"/>
      <c r="C39" s="24"/>
      <c r="D39" s="34"/>
    </row>
    <row r="40" spans="1:4" x14ac:dyDescent="0.3">
      <c r="A40" s="35">
        <f>B22</f>
        <v>0</v>
      </c>
      <c r="B40" s="36">
        <v>100</v>
      </c>
      <c r="C40" s="67" t="s">
        <v>64</v>
      </c>
      <c r="D40" s="68">
        <f>ROUND(A40/A41*B40,2)</f>
        <v>0</v>
      </c>
    </row>
    <row r="41" spans="1:4" ht="16.2" thickBot="1" x14ac:dyDescent="0.35">
      <c r="A41" s="26">
        <f>B24</f>
        <v>261</v>
      </c>
      <c r="B41" s="24"/>
      <c r="C41" s="67"/>
      <c r="D41" s="69"/>
    </row>
    <row r="42" spans="1:4" ht="25.5" customHeight="1" thickTop="1" thickBot="1" x14ac:dyDescent="0.35">
      <c r="A42" s="28" t="s">
        <v>65</v>
      </c>
      <c r="B42" s="24"/>
      <c r="C42" s="24"/>
      <c r="D42" s="37">
        <f>ROUND(D40*B10/100,2)</f>
        <v>0</v>
      </c>
    </row>
    <row r="43" spans="1:4" x14ac:dyDescent="0.3">
      <c r="A43" s="24"/>
      <c r="B43" s="24"/>
      <c r="C43" s="24"/>
      <c r="D43" s="24"/>
    </row>
    <row r="44" spans="1:4" x14ac:dyDescent="0.3">
      <c r="A44" s="24"/>
      <c r="B44" s="24"/>
      <c r="C44" s="24"/>
      <c r="D44" s="24"/>
    </row>
    <row r="45" spans="1:4" x14ac:dyDescent="0.3">
      <c r="A45" s="50" t="s">
        <v>68</v>
      </c>
      <c r="B45" s="24"/>
      <c r="C45" s="24"/>
      <c r="D45" s="34"/>
    </row>
    <row r="46" spans="1:4" x14ac:dyDescent="0.3">
      <c r="A46" s="35">
        <f>B23</f>
        <v>0</v>
      </c>
      <c r="B46" s="36">
        <v>100</v>
      </c>
      <c r="C46" s="67" t="s">
        <v>64</v>
      </c>
      <c r="D46" s="68">
        <f>ROUND(A46/A47*B46,2)</f>
        <v>0</v>
      </c>
    </row>
    <row r="47" spans="1:4" ht="16.2" thickBot="1" x14ac:dyDescent="0.35">
      <c r="A47" s="26">
        <f>B24</f>
        <v>261</v>
      </c>
      <c r="B47" s="24"/>
      <c r="C47" s="67"/>
      <c r="D47" s="69"/>
    </row>
    <row r="48" spans="1:4" ht="25.5" customHeight="1" thickTop="1" thickBot="1" x14ac:dyDescent="0.35">
      <c r="A48" s="28" t="s">
        <v>65</v>
      </c>
      <c r="B48" s="24"/>
      <c r="C48" s="24"/>
      <c r="D48" s="37">
        <f>ROUND(D46*B10/100,2)</f>
        <v>0</v>
      </c>
    </row>
  </sheetData>
  <sheetProtection algorithmName="SHA-512" hashValue="O7yrfa3NFbvf7SKJFfNPPxWn1pwu28YsjhNbU02kbWThhgDUlcO3WcKQqmShV8tfoFYdTylTKmTy6ltm6U6OJA==" saltValue="uFVPA+xBIAE/duZjJkBpTA==" spinCount="100000" sheet="1" objects="1" scenarios="1"/>
  <mergeCells count="8">
    <mergeCell ref="C28:C29"/>
    <mergeCell ref="D28:D29"/>
    <mergeCell ref="C40:C41"/>
    <mergeCell ref="D40:D41"/>
    <mergeCell ref="C46:C47"/>
    <mergeCell ref="D46:D47"/>
    <mergeCell ref="C34:C35"/>
    <mergeCell ref="D34:D35"/>
  </mergeCells>
  <phoneticPr fontId="0" type="noConversion"/>
  <pageMargins left="0.78740157480314965" right="0.31496062992125984" top="0.74803149606299213" bottom="0.47244094488188981" header="0.31496062992125984" footer="0.31496062992125984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Glasreinigung</vt:lpstr>
      <vt:lpstr>Berechnung Sozialabgaben</vt:lpstr>
      <vt:lpstr>'Berechnung Sozialabgaben'!Druckbereich</vt:lpstr>
      <vt:lpstr>Glasreinigung!Druckbereich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Schindler, Birgit</dc:creator>
  <cp:lastModifiedBy>Gernemann, Annika</cp:lastModifiedBy>
  <cp:lastPrinted>2022-04-22T05:23:11Z</cp:lastPrinted>
  <dcterms:created xsi:type="dcterms:W3CDTF">2002-07-15T08:13:31Z</dcterms:created>
  <dcterms:modified xsi:type="dcterms:W3CDTF">2026-03-24T12:29:15Z</dcterms:modified>
</cp:coreProperties>
</file>